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NAS-Archicube\Archi-Cube\COMMUN\1-AFFAIRES EN COURS\1838P  ST OMER\6 PRO\"/>
    </mc:Choice>
  </mc:AlternateContent>
  <xr:revisionPtr revIDLastSave="0" documentId="13_ncr:1_{B6648A7A-B155-4847-85DF-373EEE2B93B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D59" i="1"/>
  <c r="D64" i="1"/>
  <c r="D61" i="1"/>
  <c r="D63" i="1"/>
  <c r="D42" i="1"/>
  <c r="D55" i="1" s="1"/>
  <c r="D38" i="1"/>
  <c r="D39" i="1"/>
  <c r="D22" i="1"/>
  <c r="D35" i="1"/>
  <c r="D34" i="1"/>
  <c r="D31" i="1"/>
  <c r="D47" i="1"/>
  <c r="D46" i="1"/>
  <c r="D45" i="1"/>
  <c r="D44" i="1"/>
  <c r="D24" i="1"/>
  <c r="D49" i="1"/>
  <c r="D52" i="1"/>
  <c r="D43" i="1"/>
  <c r="D50" i="1"/>
  <c r="D17" i="1"/>
  <c r="D37" i="1"/>
  <c r="D32" i="1"/>
  <c r="D29" i="1"/>
  <c r="D28" i="1"/>
  <c r="D30" i="1"/>
  <c r="D36" i="1"/>
  <c r="D27" i="1"/>
  <c r="D26" i="1"/>
  <c r="D33" i="1"/>
  <c r="D40" i="1"/>
  <c r="D25" i="1"/>
  <c r="D23" i="1"/>
  <c r="D53" i="1"/>
  <c r="D21" i="1"/>
  <c r="D48" i="1"/>
  <c r="D20" i="1"/>
  <c r="D16" i="1"/>
  <c r="D15" i="1"/>
  <c r="D14" i="1"/>
  <c r="D13" i="1"/>
  <c r="D12" i="1"/>
  <c r="D11" i="1"/>
  <c r="D10" i="1"/>
  <c r="D9" i="1"/>
  <c r="D8" i="1"/>
  <c r="D18" i="1" l="1"/>
  <c r="D56" i="1" l="1"/>
</calcChain>
</file>

<file path=xl/sharedStrings.xml><?xml version="1.0" encoding="utf-8"?>
<sst xmlns="http://schemas.openxmlformats.org/spreadsheetml/2006/main" count="61" uniqueCount="48">
  <si>
    <t>TABLEAU DE SURFACE ALIP DE ST OMER</t>
  </si>
  <si>
    <t>LOCAUX</t>
  </si>
  <si>
    <t>U</t>
  </si>
  <si>
    <t>SURFACE</t>
  </si>
  <si>
    <t>TOTAL</t>
  </si>
  <si>
    <t>SAS</t>
  </si>
  <si>
    <t>SALLE D ATTENTE</t>
  </si>
  <si>
    <t>WC H</t>
  </si>
  <si>
    <t>WC F</t>
  </si>
  <si>
    <t>REPRO</t>
  </si>
  <si>
    <t>BOX</t>
  </si>
  <si>
    <t>BUREAU BINOME</t>
  </si>
  <si>
    <t>ACTION COLLECTIVE 1</t>
  </si>
  <si>
    <t>ACTION COLLECTIVE 2</t>
  </si>
  <si>
    <t>DEGT</t>
  </si>
  <si>
    <t>TOTAL PUBLIC</t>
  </si>
  <si>
    <t>ACCUEIL SECRETARIAT</t>
  </si>
  <si>
    <t>LT ACCUEIL</t>
  </si>
  <si>
    <t>SURVEILLANTS</t>
  </si>
  <si>
    <t>SERVEUR</t>
  </si>
  <si>
    <t>SALLE DE CONVIVIALITE</t>
  </si>
  <si>
    <t>STAGIAIRES</t>
  </si>
  <si>
    <t>BUREAU CPIP</t>
  </si>
  <si>
    <t>AS/PSY/RT TIG</t>
  </si>
  <si>
    <t>SALLE DE REUNION</t>
  </si>
  <si>
    <t>ARCHIVES</t>
  </si>
  <si>
    <t>LOCAL MENAGE</t>
  </si>
  <si>
    <t>WC H2</t>
  </si>
  <si>
    <t>WC F2</t>
  </si>
  <si>
    <t>LE 25/11/25</t>
  </si>
  <si>
    <t>LOCAUX ERT</t>
  </si>
  <si>
    <t>LOCAUX RECEVANT DU PUBLIC ERP</t>
  </si>
  <si>
    <t>FOURNITURES 1</t>
  </si>
  <si>
    <t>FOURNITURES 2</t>
  </si>
  <si>
    <t>MF</t>
  </si>
  <si>
    <t>MO</t>
  </si>
  <si>
    <t>DOUCHE</t>
  </si>
  <si>
    <t>DOUCHE PMR</t>
  </si>
  <si>
    <t>SECRETARIAT MF</t>
  </si>
  <si>
    <t>BUREAU ASS</t>
  </si>
  <si>
    <t>LOCAL TECHNIQUE ET TGBT</t>
  </si>
  <si>
    <t>TOTAL ERT</t>
  </si>
  <si>
    <t>FAUX PLAFONDS 600X600</t>
  </si>
  <si>
    <t>FAUX PLAFONDS CF</t>
  </si>
  <si>
    <t xml:space="preserve">plafonds siniat </t>
  </si>
  <si>
    <t>FAUX PLAFONDS BA 13 HYDRO</t>
  </si>
  <si>
    <t xml:space="preserve">FAUX PLAFONDS DECO </t>
  </si>
  <si>
    <t>SAS ACCUEIL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</si>
</sst>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70C0"/>
      <name val="Calibri"/>
      <family val="2"/>
    </font>
    <font>
      <sz val="11"/>
      <color theme="9" tint="-0.249977111117893"/>
      <name val="Calibri"/>
      <family val="2"/>
    </font>
    <font>
      <sz val="11"/>
      <color rgb="FF00B0F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35">
    <xf numFmtId="0" fontId="0" fillId="0" borderId="0" xfId="0"/>
    <xf numFmtId="0" fontId="0" fillId="0" borderId="0" xfId="0" applyNumberFormat="1"/>
    <xf numFmtId="49" fontId="1" fillId="4" borderId="1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/>
    <xf numFmtId="0" fontId="5" fillId="3" borderId="1" xfId="0" applyFont="1" applyFill="1" applyBorder="1"/>
    <xf numFmtId="49" fontId="5" fillId="0" borderId="1" xfId="0" applyNumberFormat="1" applyFont="1" applyBorder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/>
    <xf numFmtId="49" fontId="4" fillId="4" borderId="1" xfId="0" applyNumberFormat="1" applyFont="1" applyFill="1" applyBorder="1"/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0" fontId="3" fillId="0" borderId="0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6" fillId="0" borderId="0" xfId="0" applyNumberFormat="1" applyFont="1" applyFill="1" applyBorder="1"/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/>
    <xf numFmtId="0" fontId="5" fillId="0" borderId="0" xfId="0" applyNumberFormat="1" applyFont="1"/>
    <xf numFmtId="0" fontId="7" fillId="0" borderId="0" xfId="0" applyNumberFormat="1" applyFont="1"/>
    <xf numFmtId="0" fontId="7" fillId="2" borderId="1" xfId="0" applyNumberFormat="1" applyFont="1" applyFill="1" applyBorder="1" applyAlignment="1">
      <alignment horizontal="center" vertical="center"/>
    </xf>
    <xf numFmtId="0" fontId="0" fillId="6" borderId="0" xfId="0" applyNumberFormat="1" applyFill="1"/>
    <xf numFmtId="0" fontId="5" fillId="6" borderId="1" xfId="0" applyNumberFormat="1" applyFont="1" applyFill="1" applyBorder="1" applyAlignment="1">
      <alignment horizontal="center" vertical="center"/>
    </xf>
    <xf numFmtId="0" fontId="0" fillId="7" borderId="0" xfId="0" applyNumberFormat="1" applyFill="1"/>
    <xf numFmtId="0" fontId="5" fillId="7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E7E6E6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4"/>
  <sheetViews>
    <sheetView showGridLines="0" tabSelected="1" workbookViewId="0">
      <selection activeCell="G11" sqref="G11"/>
    </sheetView>
  </sheetViews>
  <sheetFormatPr baseColWidth="10" defaultColWidth="9.140625" defaultRowHeight="15" customHeight="1" x14ac:dyDescent="0.25"/>
  <cols>
    <col min="1" max="1" width="24.85546875" style="1" customWidth="1"/>
    <col min="2" max="2" width="11.140625" style="1" customWidth="1"/>
    <col min="3" max="4" width="9.140625" style="1" customWidth="1"/>
    <col min="5" max="16384" width="9.140625" style="1"/>
  </cols>
  <sheetData>
    <row r="1" spans="1:4" ht="13.5" customHeight="1" x14ac:dyDescent="0.25">
      <c r="A1" s="34" t="s">
        <v>0</v>
      </c>
      <c r="B1" s="34"/>
      <c r="C1" s="34"/>
      <c r="D1" s="34"/>
    </row>
    <row r="2" spans="1:4" ht="13.5" customHeight="1" x14ac:dyDescent="0.25">
      <c r="A2" s="17"/>
      <c r="B2" s="17"/>
      <c r="C2" s="17"/>
      <c r="D2" s="17"/>
    </row>
    <row r="3" spans="1:4" ht="13.5" customHeight="1" x14ac:dyDescent="0.25">
      <c r="A3" s="18" t="s">
        <v>29</v>
      </c>
      <c r="B3" s="17"/>
      <c r="C3" s="17"/>
      <c r="D3" s="17"/>
    </row>
    <row r="4" spans="1:4" ht="13.5" customHeight="1" x14ac:dyDescent="0.25">
      <c r="A4" s="17"/>
      <c r="B4" s="17"/>
      <c r="C4" s="17"/>
      <c r="D4" s="17"/>
    </row>
    <row r="5" spans="1:4" ht="13.5" customHeight="1" x14ac:dyDescent="0.25">
      <c r="A5" s="17"/>
      <c r="B5" s="17"/>
      <c r="C5" s="17"/>
      <c r="D5" s="17"/>
    </row>
    <row r="6" spans="1:4" ht="30" customHeight="1" x14ac:dyDescent="0.25">
      <c r="A6" s="2" t="s">
        <v>1</v>
      </c>
      <c r="B6" s="3" t="s">
        <v>2</v>
      </c>
      <c r="C6" s="2" t="s">
        <v>3</v>
      </c>
      <c r="D6" s="2" t="s">
        <v>4</v>
      </c>
    </row>
    <row r="7" spans="1:4" ht="13.5" customHeight="1" x14ac:dyDescent="0.25">
      <c r="A7" s="4" t="s">
        <v>31</v>
      </c>
      <c r="B7" s="5"/>
      <c r="C7" s="5"/>
      <c r="D7" s="5"/>
    </row>
    <row r="8" spans="1:4" ht="13.5" customHeight="1" x14ac:dyDescent="0.25">
      <c r="A8" s="6" t="s">
        <v>47</v>
      </c>
      <c r="B8" s="7">
        <v>1</v>
      </c>
      <c r="C8" s="7">
        <v>15.69</v>
      </c>
      <c r="D8" s="30">
        <f t="shared" ref="D8:D17" si="0">B8*C8</f>
        <v>15.69</v>
      </c>
    </row>
    <row r="9" spans="1:4" ht="13.5" customHeight="1" x14ac:dyDescent="0.25">
      <c r="A9" s="6" t="s">
        <v>6</v>
      </c>
      <c r="B9" s="7">
        <v>1</v>
      </c>
      <c r="C9" s="7">
        <v>28.38</v>
      </c>
      <c r="D9" s="30">
        <f t="shared" si="0"/>
        <v>28.38</v>
      </c>
    </row>
    <row r="10" spans="1:4" ht="13.5" customHeight="1" x14ac:dyDescent="0.25">
      <c r="A10" s="6" t="s">
        <v>7</v>
      </c>
      <c r="B10" s="7">
        <v>1</v>
      </c>
      <c r="C10" s="7">
        <v>4.8600000000000003</v>
      </c>
      <c r="D10" s="28">
        <f t="shared" si="0"/>
        <v>4.8600000000000003</v>
      </c>
    </row>
    <row r="11" spans="1:4" ht="13.5" customHeight="1" x14ac:dyDescent="0.25">
      <c r="A11" s="6" t="s">
        <v>8</v>
      </c>
      <c r="B11" s="7">
        <v>1</v>
      </c>
      <c r="C11" s="7">
        <v>4.95</v>
      </c>
      <c r="D11" s="28">
        <f t="shared" si="0"/>
        <v>4.95</v>
      </c>
    </row>
    <row r="12" spans="1:4" ht="13.5" customHeight="1" x14ac:dyDescent="0.25">
      <c r="A12" s="6" t="s">
        <v>9</v>
      </c>
      <c r="B12" s="7">
        <v>1</v>
      </c>
      <c r="C12" s="7">
        <v>5.5</v>
      </c>
      <c r="D12" s="33">
        <f t="shared" si="0"/>
        <v>5.5</v>
      </c>
    </row>
    <row r="13" spans="1:4" ht="13.5" customHeight="1" x14ac:dyDescent="0.25">
      <c r="A13" s="6" t="s">
        <v>10</v>
      </c>
      <c r="B13" s="7">
        <v>7</v>
      </c>
      <c r="C13" s="7">
        <v>8.7799999999999994</v>
      </c>
      <c r="D13" s="32">
        <f t="shared" si="0"/>
        <v>61.459999999999994</v>
      </c>
    </row>
    <row r="14" spans="1:4" ht="13.5" customHeight="1" x14ac:dyDescent="0.25">
      <c r="A14" s="6" t="s">
        <v>11</v>
      </c>
      <c r="B14" s="7">
        <v>1</v>
      </c>
      <c r="C14" s="7">
        <v>13.04</v>
      </c>
      <c r="D14" s="20">
        <f t="shared" si="0"/>
        <v>13.04</v>
      </c>
    </row>
    <row r="15" spans="1:4" ht="13.5" customHeight="1" x14ac:dyDescent="0.25">
      <c r="A15" s="6" t="s">
        <v>12</v>
      </c>
      <c r="B15" s="7">
        <v>1</v>
      </c>
      <c r="C15" s="7">
        <v>22.09</v>
      </c>
      <c r="D15" s="20">
        <f t="shared" si="0"/>
        <v>22.09</v>
      </c>
    </row>
    <row r="16" spans="1:4" ht="13.5" customHeight="1" x14ac:dyDescent="0.25">
      <c r="A16" s="6" t="s">
        <v>13</v>
      </c>
      <c r="B16" s="7">
        <v>1</v>
      </c>
      <c r="C16" s="7">
        <v>20.88</v>
      </c>
      <c r="D16" s="20">
        <f t="shared" si="0"/>
        <v>20.88</v>
      </c>
    </row>
    <row r="17" spans="1:4" ht="13.5" customHeight="1" x14ac:dyDescent="0.25">
      <c r="A17" s="6" t="s">
        <v>14</v>
      </c>
      <c r="B17" s="7">
        <v>1</v>
      </c>
      <c r="C17" s="8">
        <v>52.71</v>
      </c>
      <c r="D17" s="30">
        <f t="shared" si="0"/>
        <v>52.71</v>
      </c>
    </row>
    <row r="18" spans="1:4" ht="13.5" customHeight="1" x14ac:dyDescent="0.25">
      <c r="A18" s="9" t="s">
        <v>15</v>
      </c>
      <c r="B18" s="10"/>
      <c r="C18" s="10"/>
      <c r="D18" s="11">
        <f>D8+D9+D10+D11+D12+D13+D14+D15+D16+D17</f>
        <v>229.56</v>
      </c>
    </row>
    <row r="19" spans="1:4" ht="13.5" customHeight="1" x14ac:dyDescent="0.25">
      <c r="A19" s="4" t="s">
        <v>30</v>
      </c>
      <c r="B19" s="5"/>
      <c r="C19" s="5"/>
      <c r="D19" s="5"/>
    </row>
    <row r="20" spans="1:4" ht="13.5" customHeight="1" x14ac:dyDescent="0.25">
      <c r="A20" s="6" t="s">
        <v>16</v>
      </c>
      <c r="B20" s="7">
        <v>1</v>
      </c>
      <c r="C20" s="7">
        <v>15</v>
      </c>
      <c r="D20" s="30">
        <f>B20*C20</f>
        <v>15</v>
      </c>
    </row>
    <row r="21" spans="1:4" ht="13.5" customHeight="1" x14ac:dyDescent="0.25">
      <c r="A21" s="6" t="s">
        <v>32</v>
      </c>
      <c r="B21" s="7">
        <v>1</v>
      </c>
      <c r="C21" s="7">
        <v>11.26</v>
      </c>
      <c r="D21" s="23">
        <f>B21*C21</f>
        <v>11.26</v>
      </c>
    </row>
    <row r="22" spans="1:4" ht="13.5" customHeight="1" x14ac:dyDescent="0.25">
      <c r="A22" s="6" t="s">
        <v>38</v>
      </c>
      <c r="B22" s="7">
        <v>1</v>
      </c>
      <c r="C22" s="7">
        <v>11.5</v>
      </c>
      <c r="D22" s="20">
        <f t="shared" ref="D22" si="1">B22*C22</f>
        <v>11.5</v>
      </c>
    </row>
    <row r="23" spans="1:4" ht="13.5" customHeight="1" x14ac:dyDescent="0.25">
      <c r="A23" s="6" t="s">
        <v>34</v>
      </c>
      <c r="B23" s="7">
        <v>1</v>
      </c>
      <c r="C23" s="7">
        <v>10.85</v>
      </c>
      <c r="D23" s="20">
        <f>B23*C23</f>
        <v>10.85</v>
      </c>
    </row>
    <row r="24" spans="1:4" ht="13.5" customHeight="1" x14ac:dyDescent="0.25">
      <c r="A24" s="6" t="s">
        <v>35</v>
      </c>
      <c r="B24" s="7">
        <v>1</v>
      </c>
      <c r="C24" s="7">
        <v>10.45</v>
      </c>
      <c r="D24" s="20">
        <f t="shared" ref="D24" si="2">B24*C24</f>
        <v>10.45</v>
      </c>
    </row>
    <row r="25" spans="1:4" ht="13.5" customHeight="1" x14ac:dyDescent="0.25">
      <c r="A25" s="6" t="s">
        <v>18</v>
      </c>
      <c r="B25" s="7">
        <v>1</v>
      </c>
      <c r="C25" s="7">
        <v>13.32</v>
      </c>
      <c r="D25" s="20">
        <f>B25*C25</f>
        <v>13.32</v>
      </c>
    </row>
    <row r="26" spans="1:4" ht="13.5" customHeight="1" x14ac:dyDescent="0.25">
      <c r="A26" s="6" t="s">
        <v>22</v>
      </c>
      <c r="B26" s="7">
        <v>1</v>
      </c>
      <c r="C26" s="7">
        <v>31.02</v>
      </c>
      <c r="D26" s="20">
        <f t="shared" ref="D26:D39" si="3">B26*C26</f>
        <v>31.02</v>
      </c>
    </row>
    <row r="27" spans="1:4" ht="13.5" customHeight="1" x14ac:dyDescent="0.25">
      <c r="A27" s="6" t="s">
        <v>22</v>
      </c>
      <c r="B27" s="7">
        <v>1</v>
      </c>
      <c r="C27" s="7">
        <v>32.03</v>
      </c>
      <c r="D27" s="20">
        <f t="shared" si="3"/>
        <v>32.03</v>
      </c>
    </row>
    <row r="28" spans="1:4" ht="13.5" customHeight="1" x14ac:dyDescent="0.25">
      <c r="A28" s="6" t="s">
        <v>22</v>
      </c>
      <c r="B28" s="7">
        <v>1</v>
      </c>
      <c r="C28" s="7">
        <v>20.83</v>
      </c>
      <c r="D28" s="20">
        <f t="shared" si="3"/>
        <v>20.83</v>
      </c>
    </row>
    <row r="29" spans="1:4" ht="13.5" customHeight="1" x14ac:dyDescent="0.25">
      <c r="A29" s="6" t="s">
        <v>22</v>
      </c>
      <c r="B29" s="7">
        <v>1</v>
      </c>
      <c r="C29" s="7">
        <v>20.83</v>
      </c>
      <c r="D29" s="20">
        <f t="shared" si="3"/>
        <v>20.83</v>
      </c>
    </row>
    <row r="30" spans="1:4" ht="13.5" customHeight="1" x14ac:dyDescent="0.25">
      <c r="A30" s="6" t="s">
        <v>24</v>
      </c>
      <c r="B30" s="7">
        <v>1</v>
      </c>
      <c r="C30" s="7">
        <v>41.21</v>
      </c>
      <c r="D30" s="20">
        <f>B30*C30</f>
        <v>41.21</v>
      </c>
    </row>
    <row r="31" spans="1:4" ht="13.5" customHeight="1" x14ac:dyDescent="0.25">
      <c r="A31" s="6" t="s">
        <v>22</v>
      </c>
      <c r="B31" s="7">
        <v>1</v>
      </c>
      <c r="C31" s="7">
        <v>14.28</v>
      </c>
      <c r="D31" s="20">
        <f t="shared" ref="D31" si="4">B31*C31</f>
        <v>14.28</v>
      </c>
    </row>
    <row r="32" spans="1:4" ht="13.5" customHeight="1" x14ac:dyDescent="0.25">
      <c r="A32" s="6" t="s">
        <v>22</v>
      </c>
      <c r="B32" s="7">
        <v>1</v>
      </c>
      <c r="C32" s="7">
        <v>14.2</v>
      </c>
      <c r="D32" s="20">
        <f t="shared" si="3"/>
        <v>14.2</v>
      </c>
    </row>
    <row r="33" spans="1:4" ht="13.5" customHeight="1" x14ac:dyDescent="0.25">
      <c r="A33" s="6" t="s">
        <v>21</v>
      </c>
      <c r="B33" s="7">
        <v>1</v>
      </c>
      <c r="C33" s="7">
        <v>19.38</v>
      </c>
      <c r="D33" s="20">
        <f>B33*C33</f>
        <v>19.38</v>
      </c>
    </row>
    <row r="34" spans="1:4" ht="13.5" customHeight="1" x14ac:dyDescent="0.25">
      <c r="A34" s="6" t="s">
        <v>22</v>
      </c>
      <c r="B34" s="7">
        <v>1</v>
      </c>
      <c r="C34" s="7">
        <v>17.32</v>
      </c>
      <c r="D34" s="20">
        <f t="shared" si="3"/>
        <v>17.32</v>
      </c>
    </row>
    <row r="35" spans="1:4" ht="13.5" customHeight="1" x14ac:dyDescent="0.25">
      <c r="A35" s="6" t="s">
        <v>22</v>
      </c>
      <c r="B35" s="7">
        <v>1</v>
      </c>
      <c r="C35" s="7">
        <v>14.57</v>
      </c>
      <c r="D35" s="20">
        <f t="shared" ref="D35" si="5">B35*C35</f>
        <v>14.57</v>
      </c>
    </row>
    <row r="36" spans="1:4" ht="13.5" customHeight="1" x14ac:dyDescent="0.25">
      <c r="A36" s="6" t="s">
        <v>23</v>
      </c>
      <c r="B36" s="7">
        <v>1</v>
      </c>
      <c r="C36" s="7">
        <v>19.61</v>
      </c>
      <c r="D36" s="20">
        <f>B36*C36</f>
        <v>19.61</v>
      </c>
    </row>
    <row r="37" spans="1:4" ht="13.5" customHeight="1" x14ac:dyDescent="0.25">
      <c r="A37" s="6" t="s">
        <v>14</v>
      </c>
      <c r="B37" s="7">
        <v>1</v>
      </c>
      <c r="C37" s="7">
        <v>103.45</v>
      </c>
      <c r="D37" s="20">
        <f t="shared" si="3"/>
        <v>103.45</v>
      </c>
    </row>
    <row r="38" spans="1:4" ht="13.5" customHeight="1" x14ac:dyDescent="0.25">
      <c r="A38" s="6" t="s">
        <v>5</v>
      </c>
      <c r="B38" s="7">
        <v>1</v>
      </c>
      <c r="C38" s="7">
        <v>4.3899999999999997</v>
      </c>
      <c r="D38" s="20">
        <f t="shared" si="3"/>
        <v>4.3899999999999997</v>
      </c>
    </row>
    <row r="39" spans="1:4" ht="13.5" customHeight="1" x14ac:dyDescent="0.25">
      <c r="A39" s="6" t="s">
        <v>39</v>
      </c>
      <c r="B39" s="7">
        <v>1</v>
      </c>
      <c r="C39" s="7">
        <v>12.67</v>
      </c>
      <c r="D39" s="20">
        <f t="shared" si="3"/>
        <v>12.67</v>
      </c>
    </row>
    <row r="40" spans="1:4" ht="13.5" customHeight="1" x14ac:dyDescent="0.25">
      <c r="A40" s="6" t="s">
        <v>20</v>
      </c>
      <c r="B40" s="7">
        <v>1</v>
      </c>
      <c r="C40" s="7">
        <v>33.19</v>
      </c>
      <c r="D40" s="20">
        <f>B40*C40</f>
        <v>33.19</v>
      </c>
    </row>
    <row r="41" spans="1:4" ht="13.5" customHeight="1" x14ac:dyDescent="0.25">
      <c r="A41" s="6" t="s">
        <v>9</v>
      </c>
      <c r="B41" s="7">
        <v>1</v>
      </c>
      <c r="C41" s="7"/>
      <c r="D41" s="7"/>
    </row>
    <row r="42" spans="1:4" ht="13.5" customHeight="1" x14ac:dyDescent="0.25">
      <c r="A42" s="6" t="s">
        <v>7</v>
      </c>
      <c r="B42" s="7">
        <v>1</v>
      </c>
      <c r="C42" s="7">
        <v>10.02</v>
      </c>
      <c r="D42" s="28">
        <f t="shared" ref="D42:D48" si="6">B42*C42</f>
        <v>10.02</v>
      </c>
    </row>
    <row r="43" spans="1:4" ht="13.5" customHeight="1" x14ac:dyDescent="0.25">
      <c r="A43" s="6" t="s">
        <v>8</v>
      </c>
      <c r="B43" s="7">
        <v>1</v>
      </c>
      <c r="C43" s="7">
        <v>12.63</v>
      </c>
      <c r="D43" s="28">
        <f t="shared" si="6"/>
        <v>12.63</v>
      </c>
    </row>
    <row r="44" spans="1:4" ht="13.5" customHeight="1" x14ac:dyDescent="0.25">
      <c r="A44" s="6" t="s">
        <v>27</v>
      </c>
      <c r="B44" s="7">
        <v>1</v>
      </c>
      <c r="C44" s="7">
        <v>4.63</v>
      </c>
      <c r="D44" s="28">
        <f t="shared" si="6"/>
        <v>4.63</v>
      </c>
    </row>
    <row r="45" spans="1:4" ht="13.5" customHeight="1" x14ac:dyDescent="0.25">
      <c r="A45" s="6" t="s">
        <v>28</v>
      </c>
      <c r="B45" s="7">
        <v>1</v>
      </c>
      <c r="C45" s="7">
        <v>9.4499999999999993</v>
      </c>
      <c r="D45" s="28">
        <f t="shared" si="6"/>
        <v>9.4499999999999993</v>
      </c>
    </row>
    <row r="46" spans="1:4" ht="13.5" customHeight="1" x14ac:dyDescent="0.25">
      <c r="A46" s="6" t="s">
        <v>36</v>
      </c>
      <c r="B46" s="7">
        <v>1</v>
      </c>
      <c r="C46" s="7">
        <v>2.4</v>
      </c>
      <c r="D46" s="28">
        <f t="shared" si="6"/>
        <v>2.4</v>
      </c>
    </row>
    <row r="47" spans="1:4" ht="13.5" customHeight="1" x14ac:dyDescent="0.25">
      <c r="A47" s="6" t="s">
        <v>37</v>
      </c>
      <c r="B47" s="7">
        <v>1</v>
      </c>
      <c r="C47" s="7">
        <v>3.35</v>
      </c>
      <c r="D47" s="28">
        <f t="shared" si="6"/>
        <v>3.35</v>
      </c>
    </row>
    <row r="48" spans="1:4" ht="13.5" customHeight="1" x14ac:dyDescent="0.25">
      <c r="A48" s="6" t="s">
        <v>17</v>
      </c>
      <c r="B48" s="7">
        <v>1</v>
      </c>
      <c r="C48" s="7">
        <v>3.31</v>
      </c>
      <c r="D48" s="23">
        <f t="shared" si="6"/>
        <v>3.31</v>
      </c>
    </row>
    <row r="49" spans="1:4" ht="13.5" customHeight="1" x14ac:dyDescent="0.25">
      <c r="A49" s="6" t="s">
        <v>33</v>
      </c>
      <c r="B49" s="7">
        <v>1</v>
      </c>
      <c r="C49" s="7">
        <v>5.87</v>
      </c>
      <c r="D49" s="23">
        <f>C49</f>
        <v>5.87</v>
      </c>
    </row>
    <row r="50" spans="1:4" ht="13.5" customHeight="1" x14ac:dyDescent="0.25">
      <c r="A50" s="6" t="s">
        <v>25</v>
      </c>
      <c r="B50" s="7">
        <v>1</v>
      </c>
      <c r="C50" s="7">
        <v>12.56</v>
      </c>
      <c r="D50" s="23">
        <f>C50</f>
        <v>12.56</v>
      </c>
    </row>
    <row r="51" spans="1:4" ht="13.5" customHeight="1" x14ac:dyDescent="0.25">
      <c r="A51" s="6" t="s">
        <v>19</v>
      </c>
      <c r="B51" s="12">
        <v>1</v>
      </c>
      <c r="C51" s="12">
        <v>3.44</v>
      </c>
      <c r="D51" s="24">
        <v>3.44</v>
      </c>
    </row>
    <row r="52" spans="1:4" ht="13.5" customHeight="1" x14ac:dyDescent="0.25">
      <c r="A52" s="6" t="s">
        <v>26</v>
      </c>
      <c r="B52" s="7">
        <v>1</v>
      </c>
      <c r="C52" s="7">
        <v>4.47</v>
      </c>
      <c r="D52" s="23">
        <f>C52</f>
        <v>4.47</v>
      </c>
    </row>
    <row r="53" spans="1:4" ht="13.5" customHeight="1" x14ac:dyDescent="0.25">
      <c r="A53" s="6" t="s">
        <v>5</v>
      </c>
      <c r="B53" s="7">
        <v>1</v>
      </c>
      <c r="C53" s="7">
        <v>4.3899999999999997</v>
      </c>
      <c r="D53" s="20">
        <f>B53*C53</f>
        <v>4.3899999999999997</v>
      </c>
    </row>
    <row r="54" spans="1:4" ht="13.5" customHeight="1" x14ac:dyDescent="0.25">
      <c r="A54" s="6" t="s">
        <v>40</v>
      </c>
      <c r="B54" s="7">
        <v>1</v>
      </c>
      <c r="C54" s="7">
        <v>17.57</v>
      </c>
      <c r="D54" s="23">
        <v>17.57</v>
      </c>
    </row>
    <row r="55" spans="1:4" ht="15.75" customHeight="1" x14ac:dyDescent="0.25">
      <c r="A55" s="13" t="s">
        <v>41</v>
      </c>
      <c r="B55" s="10"/>
      <c r="C55" s="10"/>
      <c r="D55" s="11">
        <f>SUM(D20:D54)</f>
        <v>565.44999999999993</v>
      </c>
    </row>
    <row r="56" spans="1:4" ht="15.75" customHeight="1" x14ac:dyDescent="0.25">
      <c r="A56" s="14" t="s">
        <v>4</v>
      </c>
      <c r="B56" s="15"/>
      <c r="C56" s="15"/>
      <c r="D56" s="16">
        <f>D55+D18</f>
        <v>795.01</v>
      </c>
    </row>
    <row r="59" spans="1:4" ht="15" customHeight="1" x14ac:dyDescent="0.25">
      <c r="A59" s="21" t="s">
        <v>42</v>
      </c>
      <c r="B59" s="21"/>
      <c r="C59" s="21"/>
      <c r="D59" s="21">
        <f>D22+D23+D24+D25+D26+D27+D28+D29+D30+D31+D32+D33+D34+D35+D36+D37+D38+D39+D40+D53+D15+D16+D14</f>
        <v>505.49999999999994</v>
      </c>
    </row>
    <row r="60" spans="1:4" ht="15" customHeight="1" x14ac:dyDescent="0.25">
      <c r="A60" s="22" t="s">
        <v>43</v>
      </c>
      <c r="D60" s="25">
        <f>D54+D52+D51+D50+D49+D48+D21+D12</f>
        <v>63.98</v>
      </c>
    </row>
    <row r="61" spans="1:4" ht="15" customHeight="1" x14ac:dyDescent="0.25">
      <c r="A61" s="19" t="s">
        <v>46</v>
      </c>
      <c r="D61" s="29">
        <f>D8+D9+D17+D20</f>
        <v>111.78</v>
      </c>
    </row>
    <row r="62" spans="1:4" ht="15" customHeight="1" x14ac:dyDescent="0.25">
      <c r="A62" s="19"/>
      <c r="D62" s="26"/>
    </row>
    <row r="63" spans="1:4" ht="15" customHeight="1" x14ac:dyDescent="0.25">
      <c r="A63" s="19" t="s">
        <v>45</v>
      </c>
      <c r="D63" s="27">
        <f>D42+D43+D44+D45+D46+D47+D10+D11</f>
        <v>52.29</v>
      </c>
    </row>
    <row r="64" spans="1:4" ht="15" customHeight="1" x14ac:dyDescent="0.25">
      <c r="A64" s="19" t="s">
        <v>44</v>
      </c>
      <c r="D64" s="31">
        <f>D13</f>
        <v>61.459999999999994</v>
      </c>
    </row>
  </sheetData>
  <mergeCells count="1">
    <mergeCell ref="A1:D1"/>
  </mergeCells>
  <pageMargins left="0.25" right="0.25" top="0.75" bottom="0.75" header="0.3" footer="0.3"/>
  <pageSetup scale="97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Sylvie DHALLUIN</cp:lastModifiedBy>
  <cp:lastPrinted>2024-06-05T09:32:17Z</cp:lastPrinted>
  <dcterms:modified xsi:type="dcterms:W3CDTF">2025-11-24T17:10:41Z</dcterms:modified>
</cp:coreProperties>
</file>